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Pavilion\Desktop\JN_popravki\"/>
    </mc:Choice>
  </mc:AlternateContent>
  <bookViews>
    <workbookView xWindow="0" yWindow="0" windowWidth="28800" windowHeight="12300"/>
  </bookViews>
  <sheets>
    <sheet name="7.sklop_RIBE" sheetId="1" r:id="rId1"/>
  </sheets>
  <definedNames>
    <definedName name="_xlnm.Print_Area" localSheetId="0">'7.sklop_RIBE'!$A$1:$M$60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20" i="1"/>
  <c r="J21" i="1" l="1"/>
  <c r="L21" i="1" s="1"/>
  <c r="J30" i="1" l="1"/>
  <c r="L30" i="1" s="1"/>
  <c r="J31" i="1"/>
  <c r="L31" i="1" s="1"/>
  <c r="J32" i="1"/>
  <c r="L32" i="1" s="1"/>
  <c r="J33" i="1"/>
  <c r="L33" i="1" s="1"/>
  <c r="J34" i="1"/>
  <c r="L34" i="1" s="1"/>
  <c r="J35" i="1"/>
  <c r="L35" i="1" s="1"/>
  <c r="J23" i="1" l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22" i="1" l="1"/>
  <c r="L22" i="1" s="1"/>
  <c r="J20" i="1"/>
  <c r="L20" i="1" s="1"/>
  <c r="L36" i="1" s="1"/>
  <c r="L38" i="1" s="1"/>
  <c r="L37" i="1" s="1"/>
</calcChain>
</file>

<file path=xl/sharedStrings.xml><?xml version="1.0" encoding="utf-8"?>
<sst xmlns="http://schemas.openxmlformats.org/spreadsheetml/2006/main" count="117" uniqueCount="91">
  <si>
    <t>Ponudnik: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</si>
  <si>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</si>
  <si>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</si>
  <si>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</si>
  <si>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</si>
  <si>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</si>
  <si>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EM</t>
  </si>
  <si>
    <t>Datum: ____.____.2020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</si>
  <si>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</si>
  <si>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</si>
  <si>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</si>
  <si>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</si>
  <si>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</si>
  <si>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</si>
  <si>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</si>
  <si>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</si>
  <si>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</si>
  <si>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</si>
  <si>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</si>
  <si>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</si>
  <si>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</si>
  <si>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SKUPNA VREDNOST PONUDBE Z DDV</t>
  </si>
  <si>
    <t>VREDNOST   DDV</t>
  </si>
  <si>
    <t>SKUPNA VREDNOST PONUDBE BREZ DDV</t>
  </si>
  <si>
    <t>Opombe:</t>
  </si>
  <si>
    <t>Žig in podpis ponudnika:</t>
  </si>
  <si>
    <t>1.        </t>
  </si>
  <si>
    <t>2.        </t>
  </si>
  <si>
    <t>3.        </t>
  </si>
  <si>
    <t>4.        </t>
  </si>
  <si>
    <t>5.        </t>
  </si>
  <si>
    <t>6.        </t>
  </si>
  <si>
    <t>7.        </t>
  </si>
  <si>
    <t>8.        </t>
  </si>
  <si>
    <t>9.        </t>
  </si>
  <si>
    <t>10.     </t>
  </si>
  <si>
    <t>11.     </t>
  </si>
  <si>
    <t>12.     </t>
  </si>
  <si>
    <t>13.     </t>
  </si>
  <si>
    <t>15.     </t>
  </si>
  <si>
    <t>16.     </t>
  </si>
  <si>
    <t>CENA</t>
  </si>
  <si>
    <t>KOLIČINA</t>
  </si>
  <si>
    <t>VREDNOST Z DDV</t>
  </si>
  <si>
    <t>kg</t>
  </si>
  <si>
    <t>150 - 200 g</t>
  </si>
  <si>
    <t>Sklop 7:  RIBE</t>
  </si>
  <si>
    <t>Oslič file zamrz.  – brez kosti in kože, I. kvaliteta (argentinski)</t>
  </si>
  <si>
    <t>Oslič file zamrz. medaljoni  – brez kosti in kože, I. kvaliteta (argentinski)</t>
  </si>
  <si>
    <t>Oslič file paniran zamrz.  – brez kosti in kože, I. kvaliteta (argentinski)</t>
  </si>
  <si>
    <t>Ribji file paniran file (iz pravega fileja, ne mletega)</t>
  </si>
  <si>
    <t>Ribje palčke panirane zamrz. (iz pravega fileja, ne mletih)</t>
  </si>
  <si>
    <t>Surimi palčke – ribje zamrz.</t>
  </si>
  <si>
    <t>Surimi palčke – rakove zamrz.</t>
  </si>
  <si>
    <t>Ostriž pisan file zamrz.(tilapija) – brez kosti in kože, I. kvaliteta</t>
  </si>
  <si>
    <t>Lignji - zamrznjeni, očiščeni, I.kvaliteta</t>
  </si>
  <si>
    <t>1000-2000 g</t>
  </si>
  <si>
    <t>Konzervirana tuna – FILETI v sončničnem olju   (ne za pizzo!)</t>
  </si>
  <si>
    <t>150-200 g</t>
  </si>
  <si>
    <t>Konzervirana tuna – FILETI v sončničnem olju  (ne za pizzo!)</t>
  </si>
  <si>
    <t xml:space="preserve">Konzervirana tuna v olivnem olju </t>
  </si>
  <si>
    <t>1000 -2000 g</t>
  </si>
  <si>
    <t xml:space="preserve">Konzervirana tuna – FILETI v olivnem olju </t>
  </si>
  <si>
    <t>Losos - file brez kože, I.kvaliteta</t>
  </si>
  <si>
    <t xml:space="preserve">  17.        </t>
  </si>
  <si>
    <t>-</t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</si>
  <si>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</si>
  <si>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</si>
  <si>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</si>
  <si>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ŽELENO PAKIRANJE NAROČNIKA</t>
  </si>
  <si>
    <r>
      <t xml:space="preserve">CENA NA EM BREZ DDV V € </t>
    </r>
    <r>
      <rPr>
        <sz val="9"/>
        <rFont val="Calibri"/>
        <family val="2"/>
        <charset val="238"/>
        <scheme val="minor"/>
      </rPr>
      <t>(4 decimalke)</t>
    </r>
  </si>
  <si>
    <t>STOPNJA DDV V %</t>
  </si>
  <si>
    <r>
      <t xml:space="preserve">VREDNOST DDV V €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</si>
  <si>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(4 decimalke)</t>
    </r>
  </si>
  <si>
    <t>OKVIRNA LETNA KOLIČINA NA EM</t>
  </si>
  <si>
    <t>SKUPNA CENA ŽIVILA NA LETO V € Z DDV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</si>
  <si>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</si>
  <si>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t>RIBE IN LIGNJI</t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</si>
  <si>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</si>
  <si>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</si>
  <si>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</si>
  <si>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</si>
  <si>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t>Kraj in datum:</t>
  </si>
  <si>
    <t>___________________________</t>
  </si>
  <si>
    <t>5. Dostava se vrši naslednji dan od uradnega prejema naročila, med 6.00 in 7.00 uro zjutraj.</t>
  </si>
  <si>
    <t>PROIZVAJALEC/ BLAGOVNA ZNAMKA, KOMERCIALNI NAZIV ARTIKLA, GRAMATURA</t>
  </si>
  <si>
    <t>7*8/100</t>
  </si>
  <si>
    <t>7+9</t>
  </si>
  <si>
    <t>10*11</t>
  </si>
  <si>
    <t>Som file zamrz. - brez kosti in kože, I.kvaliteta (severnoafriški čopovec)</t>
  </si>
  <si>
    <t>Vitki som file (panga file) zamrz. – brez kosti in kože, I.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</si>
</sst>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Times New Roman"/>
      <family val="1"/>
      <charset val="238"/>
    </font>
    <font>
      <sz val="14"/>
      <name val="Calibri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2" applyNumberFormat="0" applyAlignment="0" applyProtection="0"/>
  </cellStyleXfs>
  <cellXfs count="101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164" fontId="3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3" borderId="0" xfId="0" applyFill="1"/>
    <xf numFmtId="0" fontId="5" fillId="0" borderId="0" xfId="1" applyFill="1" applyBorder="1"/>
    <xf numFmtId="0" fontId="0" fillId="0" borderId="0" xfId="0" applyFill="1" applyBorder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1" applyFont="1" applyFill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Fill="1" applyBorder="1"/>
    <xf numFmtId="0" fontId="6" fillId="0" borderId="0" xfId="1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13" xfId="0" applyFont="1" applyFill="1" applyBorder="1"/>
    <xf numFmtId="0" fontId="0" fillId="6" borderId="14" xfId="0" applyFill="1" applyBorder="1"/>
    <xf numFmtId="0" fontId="6" fillId="7" borderId="1" xfId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wrapText="1"/>
    </xf>
    <xf numFmtId="0" fontId="6" fillId="7" borderId="4" xfId="1" applyFont="1" applyFill="1" applyBorder="1" applyAlignment="1">
      <alignment horizontal="center"/>
    </xf>
    <xf numFmtId="0" fontId="6" fillId="7" borderId="9" xfId="1" applyFont="1" applyFill="1" applyBorder="1" applyAlignment="1">
      <alignment horizontal="center"/>
    </xf>
    <xf numFmtId="0" fontId="6" fillId="7" borderId="12" xfId="1" applyFont="1" applyFill="1" applyBorder="1" applyAlignment="1">
      <alignment horizontal="center"/>
    </xf>
    <xf numFmtId="0" fontId="0" fillId="0" borderId="0" xfId="0" applyAlignment="1"/>
    <xf numFmtId="0" fontId="0" fillId="0" borderId="1" xfId="0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left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6" fillId="8" borderId="22" xfId="1" applyFont="1" applyFill="1" applyBorder="1" applyAlignment="1">
      <alignment horizontal="center" vertical="center" wrapText="1"/>
    </xf>
    <xf numFmtId="0" fontId="6" fillId="8" borderId="22" xfId="1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9" borderId="21" xfId="0" applyFont="1" applyFill="1" applyBorder="1" applyAlignment="1">
      <alignment horizontal="center" vertical="center" wrapText="1"/>
    </xf>
    <xf numFmtId="0" fontId="6" fillId="8" borderId="23" xfId="1" applyFont="1" applyFill="1" applyBorder="1" applyAlignment="1">
      <alignment horizontal="center" vertical="center" wrapText="1"/>
    </xf>
    <xf numFmtId="0" fontId="6" fillId="8" borderId="20" xfId="1" applyFont="1" applyFill="1" applyBorder="1" applyAlignment="1">
      <alignment horizontal="center"/>
    </xf>
    <xf numFmtId="0" fontId="6" fillId="8" borderId="18" xfId="1" applyFont="1" applyFill="1" applyBorder="1" applyAlignment="1">
      <alignment horizontal="center"/>
    </xf>
    <xf numFmtId="0" fontId="6" fillId="8" borderId="1" xfId="1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wrapText="1"/>
    </xf>
    <xf numFmtId="0" fontId="6" fillId="8" borderId="19" xfId="1" applyFont="1" applyFill="1" applyBorder="1" applyAlignment="1">
      <alignment horizontal="center"/>
    </xf>
    <xf numFmtId="0" fontId="6" fillId="8" borderId="24" xfId="1" applyFont="1" applyFill="1" applyBorder="1" applyAlignment="1">
      <alignment horizontal="center"/>
    </xf>
    <xf numFmtId="0" fontId="6" fillId="8" borderId="11" xfId="1" applyFont="1" applyFill="1" applyBorder="1" applyAlignment="1">
      <alignment horizontal="center"/>
    </xf>
    <xf numFmtId="0" fontId="6" fillId="8" borderId="25" xfId="1" applyFont="1" applyFill="1" applyBorder="1" applyAlignment="1">
      <alignment horizontal="center"/>
    </xf>
    <xf numFmtId="0" fontId="6" fillId="8" borderId="26" xfId="1" applyFont="1" applyFill="1" applyBorder="1" applyAlignment="1">
      <alignment horizontal="center"/>
    </xf>
    <xf numFmtId="0" fontId="6" fillId="8" borderId="27" xfId="1" applyFont="1" applyFill="1" applyBorder="1" applyAlignment="1">
      <alignment horizontal="center"/>
    </xf>
    <xf numFmtId="0" fontId="6" fillId="8" borderId="27" xfId="0" applyFont="1" applyFill="1" applyBorder="1" applyAlignment="1">
      <alignment horizontal="center" wrapText="1"/>
    </xf>
    <xf numFmtId="0" fontId="6" fillId="8" borderId="28" xfId="1" applyFont="1" applyFill="1" applyBorder="1" applyAlignment="1">
      <alignment horizontal="center"/>
    </xf>
    <xf numFmtId="0" fontId="6" fillId="8" borderId="29" xfId="1" applyFont="1" applyFill="1" applyBorder="1" applyAlignment="1">
      <alignment horizontal="center"/>
    </xf>
    <xf numFmtId="0" fontId="6" fillId="8" borderId="30" xfId="1" applyFont="1" applyFill="1" applyBorder="1" applyAlignment="1">
      <alignment horizontal="center"/>
    </xf>
    <xf numFmtId="0" fontId="6" fillId="7" borderId="31" xfId="1" applyFont="1" applyFill="1" applyBorder="1" applyAlignment="1">
      <alignment horizontal="center"/>
    </xf>
    <xf numFmtId="0" fontId="3" fillId="0" borderId="0" xfId="0" applyFont="1" applyAlignment="1"/>
    <xf numFmtId="0" fontId="9" fillId="0" borderId="0" xfId="0" applyFont="1" applyAlignment="1">
      <alignment vertical="center"/>
    </xf>
    <xf numFmtId="0" fontId="6" fillId="8" borderId="34" xfId="1" applyFont="1" applyFill="1" applyBorder="1" applyAlignment="1">
      <alignment horizontal="center" vertical="center" wrapText="1"/>
    </xf>
    <xf numFmtId="0" fontId="6" fillId="8" borderId="35" xfId="1" applyFont="1" applyFill="1" applyBorder="1" applyAlignment="1">
      <alignment horizontal="center"/>
    </xf>
    <xf numFmtId="0" fontId="6" fillId="8" borderId="36" xfId="1" applyFont="1" applyFill="1" applyBorder="1" applyAlignment="1">
      <alignment horizontal="center"/>
    </xf>
    <xf numFmtId="0" fontId="6" fillId="7" borderId="18" xfId="1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13" fillId="0" borderId="0" xfId="0" applyFont="1" applyAlignment="1"/>
    <xf numFmtId="0" fontId="3" fillId="0" borderId="0" xfId="0" applyFont="1" applyAlignment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9" borderId="9" xfId="1" applyNumberFormat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33" xfId="1" applyFont="1" applyFill="1" applyBorder="1" applyAlignment="1">
      <alignment horizontal="center" vertical="center"/>
    </xf>
    <xf numFmtId="165" fontId="6" fillId="5" borderId="8" xfId="0" applyNumberFormat="1" applyFont="1" applyFill="1" applyBorder="1" applyAlignment="1">
      <alignment horizontal="center"/>
    </xf>
    <xf numFmtId="165" fontId="3" fillId="0" borderId="9" xfId="0" applyNumberFormat="1" applyFont="1" applyBorder="1" applyAlignment="1">
      <alignment horizontal="center"/>
    </xf>
    <xf numFmtId="165" fontId="3" fillId="4" borderId="10" xfId="0" applyNumberFormat="1" applyFont="1" applyFill="1" applyBorder="1" applyAlignment="1">
      <alignment horizontal="center"/>
    </xf>
    <xf numFmtId="0" fontId="6" fillId="8" borderId="42" xfId="1" applyFont="1" applyFill="1" applyBorder="1" applyAlignment="1">
      <alignment horizontal="center"/>
    </xf>
    <xf numFmtId="0" fontId="6" fillId="8" borderId="43" xfId="1" applyFont="1" applyFill="1" applyBorder="1" applyAlignment="1">
      <alignment horizontal="center"/>
    </xf>
    <xf numFmtId="0" fontId="14" fillId="0" borderId="0" xfId="0" applyFont="1" applyAlignment="1">
      <alignment horizontal="justify" vertical="center"/>
    </xf>
    <xf numFmtId="0" fontId="3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6" fillId="5" borderId="38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4" borderId="40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4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top"/>
    </xf>
    <xf numFmtId="0" fontId="16" fillId="0" borderId="0" xfId="0" applyFont="1" applyAlignment="1">
      <alignment vertical="top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83"/>
  <sheetViews>
    <sheetView tabSelected="1" zoomScaleNormal="100" zoomScaleSheetLayoutView="100" workbookViewId="0">
      <selection activeCell="C30" sqref="C30"/>
    </sheetView>
  </sheetViews>
  <sheetFormatPr defaultRowHeight="15" x14ac:dyDescent="0.25"/>
  <cols>
    <col min="1" max="1" width="10.7109375" style="11" customWidth="1"/>
    <col min="2" max="2" width="16.28515625" style="11" customWidth="1"/>
    <col min="3" max="3" width="45.7109375" style="11" customWidth="1"/>
    <col min="4" max="4" width="6.42578125" style="11" customWidth="1"/>
    <col min="5" max="5" width="18.42578125" style="11" customWidth="1"/>
    <col min="6" max="6" width="40.7109375" style="11" customWidth="1"/>
    <col min="7" max="8" width="12.85546875" style="11" customWidth="1"/>
    <col min="9" max="9" width="12.7109375" style="11" customWidth="1"/>
    <col min="10" max="10" width="13" style="11" customWidth="1"/>
    <col min="11" max="11" width="12.28515625" style="11" customWidth="1"/>
    <col min="12" max="12" width="16.5703125" style="11" customWidth="1"/>
    <col min="13" max="13" width="22" style="11" customWidth="1"/>
    <col min="14" max="16384" width="9.140625" style="11"/>
  </cols>
  <sheetData>
    <row r="1" spans="1:19" customFormat="1" ht="31.5" x14ac:dyDescent="0.25">
      <c r="A1" s="12" t="s">
        <v>0</v>
      </c>
      <c r="B1" s="7"/>
      <c r="G1" s="86" t="s">
        <v>7</v>
      </c>
      <c r="H1" s="86"/>
      <c r="I1" s="86"/>
    </row>
    <row r="2" spans="1:19" customFormat="1" ht="15.75" x14ac:dyDescent="0.25">
      <c r="A2" s="87"/>
      <c r="B2" s="87"/>
      <c r="C2" s="88"/>
      <c r="D2" s="88"/>
      <c r="E2" s="88"/>
      <c r="F2" s="32"/>
      <c r="G2" s="3"/>
      <c r="H2" s="4"/>
      <c r="I2" s="5"/>
    </row>
    <row r="3" spans="1:19" customFormat="1" ht="15.75" x14ac:dyDescent="0.25">
      <c r="A3" s="87"/>
      <c r="B3" s="87"/>
      <c r="C3" s="88"/>
      <c r="D3" s="88"/>
      <c r="E3" s="88"/>
      <c r="F3" s="32"/>
      <c r="G3" s="3"/>
      <c r="H3" s="4"/>
      <c r="I3" s="5"/>
    </row>
    <row r="4" spans="1:19" customFormat="1" ht="15.75" x14ac:dyDescent="0.25">
      <c r="A4" s="87"/>
      <c r="B4" s="87"/>
      <c r="C4" s="88"/>
      <c r="D4" s="88"/>
      <c r="E4" s="88"/>
      <c r="F4" s="32"/>
      <c r="G4" s="3"/>
      <c r="H4" s="4"/>
      <c r="I4" s="5"/>
    </row>
    <row r="5" spans="1:19" customFormat="1" ht="15.75" x14ac:dyDescent="0.25">
      <c r="A5" s="1"/>
      <c r="B5" s="2"/>
      <c r="G5" s="3"/>
      <c r="H5" s="4"/>
      <c r="I5" s="5"/>
    </row>
    <row r="6" spans="1:19" customFormat="1" ht="15.75" x14ac:dyDescent="0.25">
      <c r="A6" s="8" t="s">
        <v>1</v>
      </c>
      <c r="B6" s="8"/>
      <c r="G6" s="3"/>
      <c r="H6" s="4"/>
      <c r="I6" s="5"/>
    </row>
    <row r="7" spans="1:19" customFormat="1" ht="15.75" x14ac:dyDescent="0.25">
      <c r="A7" s="6" t="s">
        <v>2</v>
      </c>
      <c r="B7" s="6"/>
      <c r="G7" s="3"/>
      <c r="H7" s="4"/>
      <c r="I7" s="5"/>
    </row>
    <row r="8" spans="1:19" customFormat="1" ht="15.75" x14ac:dyDescent="0.25">
      <c r="A8" s="6" t="s">
        <v>3</v>
      </c>
      <c r="B8" s="6"/>
      <c r="G8" s="3"/>
      <c r="H8" s="4"/>
      <c r="I8" s="5"/>
    </row>
    <row r="9" spans="1:19" customFormat="1" ht="15.75" x14ac:dyDescent="0.25">
      <c r="A9" s="6" t="s">
        <v>4</v>
      </c>
      <c r="B9" s="6"/>
      <c r="G9" s="3"/>
      <c r="H9" s="4"/>
      <c r="I9" s="5"/>
    </row>
    <row r="10" spans="1:19" customFormat="1" x14ac:dyDescent="0.25"/>
    <row r="11" spans="1:19" customFormat="1" x14ac:dyDescent="0.25"/>
    <row r="12" spans="1:19" customFormat="1" ht="15.75" x14ac:dyDescent="0.25">
      <c r="C12" s="14" t="s">
        <v>5</v>
      </c>
    </row>
    <row r="13" spans="1:19" customFormat="1" x14ac:dyDescent="0.25">
      <c r="C13" s="13" t="s">
        <v>46</v>
      </c>
    </row>
    <row r="14" spans="1:19" customFormat="1" ht="15.75" thickBot="1" x14ac:dyDescent="0.3">
      <c r="C14" s="13"/>
    </row>
    <row r="15" spans="1:19" customFormat="1" ht="15.75" thickBot="1" x14ac:dyDescent="0.3">
      <c r="F15" s="11"/>
      <c r="G15" s="26"/>
      <c r="H15" s="34"/>
      <c r="I15" s="35" t="s">
        <v>41</v>
      </c>
      <c r="J15" s="36"/>
      <c r="K15" s="37" t="s">
        <v>42</v>
      </c>
      <c r="L15" s="37" t="s">
        <v>43</v>
      </c>
    </row>
    <row r="16" spans="1:19" customFormat="1" ht="57.75" customHeight="1" thickTop="1" thickBot="1" x14ac:dyDescent="0.3">
      <c r="A16" s="63" t="s">
        <v>66</v>
      </c>
      <c r="B16" s="38" t="s">
        <v>67</v>
      </c>
      <c r="C16" s="39" t="s">
        <v>68</v>
      </c>
      <c r="D16" s="39" t="s">
        <v>6</v>
      </c>
      <c r="E16" s="38" t="s">
        <v>69</v>
      </c>
      <c r="F16" s="38" t="s">
        <v>85</v>
      </c>
      <c r="G16" s="40" t="s">
        <v>70</v>
      </c>
      <c r="H16" s="41" t="s">
        <v>71</v>
      </c>
      <c r="I16" s="41" t="s">
        <v>72</v>
      </c>
      <c r="J16" s="42" t="s">
        <v>73</v>
      </c>
      <c r="K16" s="43" t="s">
        <v>74</v>
      </c>
      <c r="L16" s="44" t="s">
        <v>75</v>
      </c>
      <c r="M16" s="45" t="s">
        <v>76</v>
      </c>
      <c r="N16" s="16"/>
      <c r="O16" s="16"/>
      <c r="P16" s="16"/>
      <c r="Q16" s="16"/>
      <c r="R16" s="16"/>
      <c r="S16" s="16"/>
    </row>
    <row r="17" spans="1:50" customFormat="1" ht="14.25" customHeight="1" thickTop="1" x14ac:dyDescent="0.25">
      <c r="A17" s="64" t="s">
        <v>8</v>
      </c>
      <c r="B17" s="46" t="s">
        <v>9</v>
      </c>
      <c r="C17" s="46" t="s">
        <v>10</v>
      </c>
      <c r="D17" s="46" t="s">
        <v>11</v>
      </c>
      <c r="E17" s="46" t="s">
        <v>12</v>
      </c>
      <c r="F17" s="46" t="s">
        <v>13</v>
      </c>
      <c r="G17" s="47" t="s">
        <v>14</v>
      </c>
      <c r="H17" s="48" t="s">
        <v>15</v>
      </c>
      <c r="I17" s="49" t="s">
        <v>16</v>
      </c>
      <c r="J17" s="50" t="s">
        <v>17</v>
      </c>
      <c r="K17" s="51" t="s">
        <v>18</v>
      </c>
      <c r="L17" s="52" t="s">
        <v>19</v>
      </c>
      <c r="M17" s="82" t="s">
        <v>20</v>
      </c>
      <c r="N17" s="16"/>
      <c r="O17" s="16"/>
      <c r="P17" s="16"/>
      <c r="Q17" s="16"/>
      <c r="R17" s="16"/>
      <c r="S17" s="16"/>
    </row>
    <row r="18" spans="1:50" s="9" customFormat="1" ht="15.75" customHeight="1" thickBot="1" x14ac:dyDescent="0.3">
      <c r="A18" s="65"/>
      <c r="B18" s="53"/>
      <c r="C18" s="53"/>
      <c r="D18" s="53"/>
      <c r="E18" s="53"/>
      <c r="F18" s="53"/>
      <c r="G18" s="54"/>
      <c r="H18" s="55"/>
      <c r="I18" s="56" t="s">
        <v>86</v>
      </c>
      <c r="J18" s="57" t="s">
        <v>87</v>
      </c>
      <c r="K18" s="58"/>
      <c r="L18" s="59" t="s">
        <v>88</v>
      </c>
      <c r="M18" s="83"/>
      <c r="N18" s="25"/>
      <c r="O18" s="19"/>
      <c r="P18" s="19"/>
      <c r="Q18" s="19"/>
      <c r="R18" s="19"/>
      <c r="S18" s="19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</row>
    <row r="19" spans="1:50" s="9" customFormat="1" ht="15.75" customHeight="1" x14ac:dyDescent="0.25">
      <c r="A19" s="66"/>
      <c r="B19" s="27"/>
      <c r="C19" s="27" t="s">
        <v>77</v>
      </c>
      <c r="D19" s="27"/>
      <c r="E19" s="27"/>
      <c r="F19" s="27"/>
      <c r="G19" s="27"/>
      <c r="H19" s="27"/>
      <c r="I19" s="28"/>
      <c r="J19" s="29"/>
      <c r="K19" s="31"/>
      <c r="L19" s="30"/>
      <c r="M19" s="60"/>
      <c r="N19" s="19"/>
      <c r="O19" s="19"/>
      <c r="P19" s="19"/>
      <c r="Q19" s="19"/>
      <c r="R19" s="19"/>
      <c r="S19" s="19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</row>
    <row r="20" spans="1:50" ht="31.5" customHeight="1" x14ac:dyDescent="0.25">
      <c r="A20" s="67" t="s">
        <v>26</v>
      </c>
      <c r="B20" s="72"/>
      <c r="C20" s="15" t="s">
        <v>47</v>
      </c>
      <c r="D20" s="17" t="s">
        <v>44</v>
      </c>
      <c r="E20" s="17" t="s">
        <v>65</v>
      </c>
      <c r="F20" s="17"/>
      <c r="G20" s="71"/>
      <c r="H20" s="71"/>
      <c r="I20" s="73">
        <f>G20*H20/100</f>
        <v>0</v>
      </c>
      <c r="J20" s="74">
        <f>G20+I20</f>
        <v>0</v>
      </c>
      <c r="K20" s="18">
        <v>100</v>
      </c>
      <c r="L20" s="75">
        <f>J20*K20</f>
        <v>0</v>
      </c>
      <c r="M20" s="76"/>
      <c r="N20" s="19"/>
      <c r="O20" s="19"/>
      <c r="P20" s="19"/>
      <c r="Q20" s="19"/>
      <c r="R20" s="19"/>
      <c r="S20" s="19"/>
    </row>
    <row r="21" spans="1:50" ht="31.5" customHeight="1" x14ac:dyDescent="0.25">
      <c r="A21" s="67" t="s">
        <v>27</v>
      </c>
      <c r="B21" s="72"/>
      <c r="C21" s="15" t="s">
        <v>89</v>
      </c>
      <c r="D21" s="17" t="s">
        <v>44</v>
      </c>
      <c r="E21" s="17" t="s">
        <v>65</v>
      </c>
      <c r="F21" s="17"/>
      <c r="G21" s="71"/>
      <c r="H21" s="71"/>
      <c r="I21" s="73">
        <f t="shared" ref="I21:I35" si="0">G21*H21/100</f>
        <v>0</v>
      </c>
      <c r="J21" s="74">
        <f>G21+I21</f>
        <v>0</v>
      </c>
      <c r="K21" s="18">
        <v>70</v>
      </c>
      <c r="L21" s="75">
        <f>J21*K21</f>
        <v>0</v>
      </c>
      <c r="M21" s="76"/>
      <c r="N21" s="19"/>
      <c r="O21" s="19"/>
      <c r="P21" s="19"/>
      <c r="Q21" s="19"/>
      <c r="R21" s="19"/>
      <c r="S21" s="19"/>
    </row>
    <row r="22" spans="1:50" ht="33.75" customHeight="1" x14ac:dyDescent="0.25">
      <c r="A22" s="67" t="s">
        <v>28</v>
      </c>
      <c r="B22" s="72"/>
      <c r="C22" s="15" t="s">
        <v>48</v>
      </c>
      <c r="D22" s="17" t="s">
        <v>44</v>
      </c>
      <c r="E22" s="17" t="s">
        <v>65</v>
      </c>
      <c r="F22" s="17"/>
      <c r="G22" s="71"/>
      <c r="H22" s="71"/>
      <c r="I22" s="73">
        <f t="shared" si="0"/>
        <v>0</v>
      </c>
      <c r="J22" s="74">
        <f t="shared" ref="J22:J35" si="1">G22+I22</f>
        <v>0</v>
      </c>
      <c r="K22" s="18">
        <v>50</v>
      </c>
      <c r="L22" s="75">
        <f t="shared" ref="L22:L35" si="2">J22*K22</f>
        <v>0</v>
      </c>
      <c r="M22" s="76"/>
      <c r="N22" s="19"/>
      <c r="O22" s="19"/>
      <c r="P22" s="19"/>
      <c r="Q22" s="19"/>
      <c r="R22" s="19"/>
      <c r="S22" s="19"/>
    </row>
    <row r="23" spans="1:50" ht="36" customHeight="1" x14ac:dyDescent="0.25">
      <c r="A23" s="67" t="s">
        <v>29</v>
      </c>
      <c r="B23" s="72"/>
      <c r="C23" s="15" t="s">
        <v>49</v>
      </c>
      <c r="D23" s="17" t="s">
        <v>44</v>
      </c>
      <c r="E23" s="17" t="s">
        <v>65</v>
      </c>
      <c r="F23" s="17"/>
      <c r="G23" s="71"/>
      <c r="H23" s="71"/>
      <c r="I23" s="73">
        <f t="shared" si="0"/>
        <v>0</v>
      </c>
      <c r="J23" s="74">
        <f t="shared" si="1"/>
        <v>0</v>
      </c>
      <c r="K23" s="18">
        <v>200</v>
      </c>
      <c r="L23" s="75">
        <f t="shared" si="2"/>
        <v>0</v>
      </c>
      <c r="M23" s="76"/>
      <c r="N23" s="19"/>
      <c r="O23" s="19"/>
      <c r="P23" s="19"/>
      <c r="Q23" s="19"/>
      <c r="R23" s="19"/>
      <c r="S23" s="19"/>
    </row>
    <row r="24" spans="1:50" ht="30.75" customHeight="1" x14ac:dyDescent="0.25">
      <c r="A24" s="67" t="s">
        <v>30</v>
      </c>
      <c r="B24" s="72"/>
      <c r="C24" s="15" t="s">
        <v>54</v>
      </c>
      <c r="D24" s="17" t="s">
        <v>44</v>
      </c>
      <c r="E24" s="17" t="s">
        <v>65</v>
      </c>
      <c r="F24" s="17"/>
      <c r="G24" s="71"/>
      <c r="H24" s="71"/>
      <c r="I24" s="73">
        <f t="shared" si="0"/>
        <v>0</v>
      </c>
      <c r="J24" s="74">
        <f t="shared" si="1"/>
        <v>0</v>
      </c>
      <c r="K24" s="18">
        <v>50</v>
      </c>
      <c r="L24" s="75">
        <f t="shared" si="2"/>
        <v>0</v>
      </c>
      <c r="M24" s="76"/>
      <c r="N24" s="19"/>
      <c r="O24" s="19"/>
      <c r="P24" s="19"/>
      <c r="Q24" s="19"/>
      <c r="R24" s="19"/>
      <c r="S24" s="19"/>
    </row>
    <row r="25" spans="1:50" ht="30" x14ac:dyDescent="0.25">
      <c r="A25" s="67" t="s">
        <v>31</v>
      </c>
      <c r="B25" s="72"/>
      <c r="C25" s="15" t="s">
        <v>90</v>
      </c>
      <c r="D25" s="17" t="s">
        <v>44</v>
      </c>
      <c r="E25" s="17" t="s">
        <v>65</v>
      </c>
      <c r="F25" s="17"/>
      <c r="G25" s="71"/>
      <c r="H25" s="71"/>
      <c r="I25" s="73">
        <f t="shared" si="0"/>
        <v>0</v>
      </c>
      <c r="J25" s="74">
        <f t="shared" si="1"/>
        <v>0</v>
      </c>
      <c r="K25" s="18">
        <v>140</v>
      </c>
      <c r="L25" s="75">
        <f t="shared" si="2"/>
        <v>0</v>
      </c>
      <c r="M25" s="76"/>
      <c r="N25" s="19"/>
      <c r="O25" s="19"/>
      <c r="P25" s="19"/>
      <c r="Q25" s="19"/>
      <c r="R25" s="19"/>
      <c r="S25" s="19"/>
    </row>
    <row r="26" spans="1:50" x14ac:dyDescent="0.25">
      <c r="A26" s="67" t="s">
        <v>32</v>
      </c>
      <c r="B26" s="72"/>
      <c r="C26" s="15" t="s">
        <v>63</v>
      </c>
      <c r="D26" s="17" t="s">
        <v>44</v>
      </c>
      <c r="E26" s="17" t="s">
        <v>65</v>
      </c>
      <c r="F26" s="17"/>
      <c r="G26" s="71"/>
      <c r="H26" s="71"/>
      <c r="I26" s="73">
        <f t="shared" si="0"/>
        <v>0</v>
      </c>
      <c r="J26" s="74">
        <f t="shared" si="1"/>
        <v>0</v>
      </c>
      <c r="K26" s="18">
        <v>90</v>
      </c>
      <c r="L26" s="75">
        <f t="shared" si="2"/>
        <v>0</v>
      </c>
      <c r="M26" s="76"/>
      <c r="N26" s="19"/>
      <c r="O26" s="19"/>
      <c r="P26" s="19"/>
      <c r="Q26" s="19"/>
      <c r="R26" s="19"/>
      <c r="S26" s="19"/>
    </row>
    <row r="27" spans="1:50" ht="30" x14ac:dyDescent="0.25">
      <c r="A27" s="67" t="s">
        <v>33</v>
      </c>
      <c r="B27" s="72"/>
      <c r="C27" s="15" t="s">
        <v>50</v>
      </c>
      <c r="D27" s="17" t="s">
        <v>44</v>
      </c>
      <c r="E27" s="17" t="s">
        <v>65</v>
      </c>
      <c r="F27" s="17"/>
      <c r="G27" s="71"/>
      <c r="H27" s="71"/>
      <c r="I27" s="73">
        <f t="shared" si="0"/>
        <v>0</v>
      </c>
      <c r="J27" s="74">
        <f t="shared" si="1"/>
        <v>0</v>
      </c>
      <c r="K27" s="18">
        <v>100</v>
      </c>
      <c r="L27" s="75">
        <f t="shared" si="2"/>
        <v>0</v>
      </c>
      <c r="M27" s="76"/>
      <c r="N27" s="24"/>
      <c r="O27" s="19"/>
      <c r="P27" s="19"/>
      <c r="Q27" s="19"/>
      <c r="R27" s="19"/>
      <c r="S27" s="19"/>
    </row>
    <row r="28" spans="1:50" ht="30" x14ac:dyDescent="0.25">
      <c r="A28" s="67" t="s">
        <v>34</v>
      </c>
      <c r="B28" s="72"/>
      <c r="C28" s="15" t="s">
        <v>51</v>
      </c>
      <c r="D28" s="17" t="s">
        <v>44</v>
      </c>
      <c r="E28" s="17" t="s">
        <v>65</v>
      </c>
      <c r="F28" s="17"/>
      <c r="G28" s="71"/>
      <c r="H28" s="71"/>
      <c r="I28" s="73">
        <f t="shared" si="0"/>
        <v>0</v>
      </c>
      <c r="J28" s="74">
        <f t="shared" si="1"/>
        <v>0</v>
      </c>
      <c r="K28" s="18">
        <v>100</v>
      </c>
      <c r="L28" s="75">
        <f t="shared" si="2"/>
        <v>0</v>
      </c>
      <c r="M28" s="76"/>
      <c r="N28" s="24"/>
      <c r="O28" s="19"/>
      <c r="P28" s="19"/>
      <c r="Q28" s="19"/>
      <c r="R28" s="19"/>
      <c r="S28" s="19"/>
    </row>
    <row r="29" spans="1:50" x14ac:dyDescent="0.25">
      <c r="A29" s="67" t="s">
        <v>35</v>
      </c>
      <c r="B29" s="72"/>
      <c r="C29" s="15" t="s">
        <v>52</v>
      </c>
      <c r="D29" s="17" t="s">
        <v>44</v>
      </c>
      <c r="E29" s="17" t="s">
        <v>65</v>
      </c>
      <c r="F29" s="17"/>
      <c r="G29" s="71"/>
      <c r="H29" s="71"/>
      <c r="I29" s="73">
        <f t="shared" si="0"/>
        <v>0</v>
      </c>
      <c r="J29" s="74">
        <f t="shared" si="1"/>
        <v>0</v>
      </c>
      <c r="K29" s="18">
        <v>30</v>
      </c>
      <c r="L29" s="75">
        <f t="shared" si="2"/>
        <v>0</v>
      </c>
      <c r="M29" s="76"/>
      <c r="N29" s="19"/>
      <c r="O29" s="19"/>
      <c r="P29" s="19"/>
      <c r="Q29" s="19"/>
      <c r="R29" s="19"/>
      <c r="S29" s="19"/>
    </row>
    <row r="30" spans="1:50" x14ac:dyDescent="0.25">
      <c r="A30" s="67" t="s">
        <v>36</v>
      </c>
      <c r="B30" s="72"/>
      <c r="C30" s="15" t="s">
        <v>53</v>
      </c>
      <c r="D30" s="17" t="s">
        <v>44</v>
      </c>
      <c r="E30" s="17" t="s">
        <v>65</v>
      </c>
      <c r="F30" s="17"/>
      <c r="G30" s="71"/>
      <c r="H30" s="71"/>
      <c r="I30" s="73">
        <f t="shared" si="0"/>
        <v>0</v>
      </c>
      <c r="J30" s="74">
        <f t="shared" si="1"/>
        <v>0</v>
      </c>
      <c r="K30" s="18">
        <v>30</v>
      </c>
      <c r="L30" s="75">
        <f t="shared" si="2"/>
        <v>0</v>
      </c>
      <c r="M30" s="76"/>
      <c r="N30" s="19"/>
      <c r="O30" s="19"/>
      <c r="P30" s="19"/>
      <c r="Q30" s="19"/>
      <c r="R30" s="19"/>
      <c r="S30" s="19"/>
    </row>
    <row r="31" spans="1:50" ht="30" x14ac:dyDescent="0.25">
      <c r="A31" s="67" t="s">
        <v>37</v>
      </c>
      <c r="B31" s="72"/>
      <c r="C31" s="15" t="s">
        <v>57</v>
      </c>
      <c r="D31" s="17" t="s">
        <v>44</v>
      </c>
      <c r="E31" s="17" t="s">
        <v>56</v>
      </c>
      <c r="F31" s="17"/>
      <c r="G31" s="71"/>
      <c r="H31" s="71"/>
      <c r="I31" s="73">
        <f t="shared" si="0"/>
        <v>0</v>
      </c>
      <c r="J31" s="74">
        <f t="shared" si="1"/>
        <v>0</v>
      </c>
      <c r="K31" s="18">
        <v>40</v>
      </c>
      <c r="L31" s="75">
        <f t="shared" si="2"/>
        <v>0</v>
      </c>
      <c r="M31" s="76"/>
      <c r="N31" s="19"/>
      <c r="O31" s="19"/>
      <c r="P31" s="19"/>
      <c r="Q31" s="19"/>
      <c r="R31" s="19"/>
      <c r="S31" s="19"/>
    </row>
    <row r="32" spans="1:50" ht="30" x14ac:dyDescent="0.25">
      <c r="A32" s="67" t="s">
        <v>38</v>
      </c>
      <c r="B32" s="72"/>
      <c r="C32" s="15" t="s">
        <v>59</v>
      </c>
      <c r="D32" s="17" t="s">
        <v>44</v>
      </c>
      <c r="E32" s="17" t="s">
        <v>58</v>
      </c>
      <c r="F32" s="17"/>
      <c r="G32" s="71"/>
      <c r="H32" s="71"/>
      <c r="I32" s="73">
        <f t="shared" si="0"/>
        <v>0</v>
      </c>
      <c r="J32" s="74">
        <f t="shared" si="1"/>
        <v>0</v>
      </c>
      <c r="K32" s="18">
        <v>5</v>
      </c>
      <c r="L32" s="75">
        <f t="shared" si="2"/>
        <v>0</v>
      </c>
      <c r="M32" s="76"/>
      <c r="N32" s="19"/>
      <c r="O32" s="19"/>
      <c r="P32" s="19"/>
      <c r="Q32" s="19"/>
      <c r="R32" s="19"/>
      <c r="S32" s="19"/>
    </row>
    <row r="33" spans="1:19" x14ac:dyDescent="0.25">
      <c r="A33" s="67" t="s">
        <v>39</v>
      </c>
      <c r="B33" s="72"/>
      <c r="C33" s="15" t="s">
        <v>60</v>
      </c>
      <c r="D33" s="17" t="s">
        <v>44</v>
      </c>
      <c r="E33" s="17" t="s">
        <v>61</v>
      </c>
      <c r="F33" s="17"/>
      <c r="G33" s="71"/>
      <c r="H33" s="71"/>
      <c r="I33" s="73">
        <f t="shared" si="0"/>
        <v>0</v>
      </c>
      <c r="J33" s="74">
        <f t="shared" si="1"/>
        <v>0</v>
      </c>
      <c r="K33" s="18">
        <v>4</v>
      </c>
      <c r="L33" s="75">
        <f t="shared" si="2"/>
        <v>0</v>
      </c>
      <c r="M33" s="76"/>
      <c r="N33" s="19"/>
      <c r="O33" s="19"/>
      <c r="P33" s="19"/>
      <c r="Q33" s="19"/>
      <c r="R33" s="19"/>
      <c r="S33" s="19"/>
    </row>
    <row r="34" spans="1:19" x14ac:dyDescent="0.25">
      <c r="A34" s="67" t="s">
        <v>40</v>
      </c>
      <c r="B34" s="72"/>
      <c r="C34" s="15" t="s">
        <v>62</v>
      </c>
      <c r="D34" s="17" t="s">
        <v>44</v>
      </c>
      <c r="E34" s="17" t="s">
        <v>45</v>
      </c>
      <c r="F34" s="17"/>
      <c r="G34" s="71"/>
      <c r="H34" s="71"/>
      <c r="I34" s="73">
        <f t="shared" si="0"/>
        <v>0</v>
      </c>
      <c r="J34" s="74">
        <f t="shared" si="1"/>
        <v>0</v>
      </c>
      <c r="K34" s="18">
        <v>1</v>
      </c>
      <c r="L34" s="75">
        <f t="shared" si="2"/>
        <v>0</v>
      </c>
      <c r="M34" s="76"/>
      <c r="N34" s="19"/>
      <c r="O34" s="19"/>
      <c r="P34" s="19"/>
      <c r="Q34" s="19"/>
      <c r="R34" s="19"/>
      <c r="S34" s="19"/>
    </row>
    <row r="35" spans="1:19" ht="15.75" thickBot="1" x14ac:dyDescent="0.3">
      <c r="A35" s="68" t="s">
        <v>64</v>
      </c>
      <c r="B35" s="72"/>
      <c r="C35" s="15" t="s">
        <v>55</v>
      </c>
      <c r="D35" s="17"/>
      <c r="E35" s="33" t="s">
        <v>65</v>
      </c>
      <c r="F35" s="77"/>
      <c r="G35" s="71"/>
      <c r="H35" s="71"/>
      <c r="I35" s="73">
        <f t="shared" si="0"/>
        <v>0</v>
      </c>
      <c r="J35" s="74">
        <f t="shared" si="1"/>
        <v>0</v>
      </c>
      <c r="K35" s="18">
        <v>10</v>
      </c>
      <c r="L35" s="75">
        <f t="shared" si="2"/>
        <v>0</v>
      </c>
      <c r="M35" s="78"/>
      <c r="N35" s="19"/>
      <c r="O35" s="19"/>
      <c r="P35" s="19"/>
      <c r="Q35" s="19"/>
      <c r="R35" s="19"/>
      <c r="S35" s="19"/>
    </row>
    <row r="36" spans="1:19" ht="15.75" thickTop="1" x14ac:dyDescent="0.25">
      <c r="A36" s="89" t="s">
        <v>21</v>
      </c>
      <c r="B36" s="90"/>
      <c r="C36" s="90"/>
      <c r="D36" s="90"/>
      <c r="E36" s="90"/>
      <c r="F36" s="90"/>
      <c r="G36" s="90"/>
      <c r="H36" s="90"/>
      <c r="I36" s="90"/>
      <c r="J36" s="90"/>
      <c r="K36" s="91"/>
      <c r="L36" s="79">
        <f>SUM(L20:L35)</f>
        <v>0</v>
      </c>
      <c r="M36" s="20"/>
      <c r="N36" s="19"/>
      <c r="O36" s="19"/>
      <c r="P36" s="19"/>
      <c r="Q36" s="19"/>
      <c r="R36" s="19"/>
      <c r="S36" s="19"/>
    </row>
    <row r="37" spans="1:19" x14ac:dyDescent="0.25">
      <c r="A37" s="92" t="s">
        <v>22</v>
      </c>
      <c r="B37" s="93"/>
      <c r="C37" s="93"/>
      <c r="D37" s="93"/>
      <c r="E37" s="93"/>
      <c r="F37" s="93"/>
      <c r="G37" s="93"/>
      <c r="H37" s="93"/>
      <c r="I37" s="93"/>
      <c r="J37" s="93"/>
      <c r="K37" s="94"/>
      <c r="L37" s="80">
        <f>L36-L38</f>
        <v>0</v>
      </c>
      <c r="M37" s="20"/>
      <c r="N37" s="19"/>
      <c r="O37" s="19"/>
      <c r="P37" s="19"/>
      <c r="Q37" s="19"/>
      <c r="R37" s="19"/>
      <c r="S37" s="19"/>
    </row>
    <row r="38" spans="1:19" ht="15.75" thickBot="1" x14ac:dyDescent="0.3">
      <c r="A38" s="95" t="s">
        <v>23</v>
      </c>
      <c r="B38" s="96"/>
      <c r="C38" s="96"/>
      <c r="D38" s="96"/>
      <c r="E38" s="96"/>
      <c r="F38" s="96"/>
      <c r="G38" s="96"/>
      <c r="H38" s="96"/>
      <c r="I38" s="96"/>
      <c r="J38" s="96"/>
      <c r="K38" s="97"/>
      <c r="L38" s="81">
        <f>L36/1.095</f>
        <v>0</v>
      </c>
      <c r="M38" s="20"/>
      <c r="N38" s="19"/>
      <c r="O38" s="19"/>
      <c r="P38" s="19"/>
      <c r="Q38" s="19"/>
      <c r="R38" s="19"/>
      <c r="S38" s="19"/>
    </row>
    <row r="39" spans="1:19" ht="15.75" thickTop="1" x14ac:dyDescent="0.25">
      <c r="A39" s="21"/>
      <c r="B39" s="20"/>
      <c r="C39" s="19"/>
      <c r="D39" s="19"/>
      <c r="E39" s="19"/>
      <c r="F39" s="19"/>
      <c r="G39" s="19"/>
      <c r="H39" s="19"/>
      <c r="I39" s="19"/>
      <c r="J39" s="19"/>
      <c r="K39" s="19"/>
      <c r="L39" s="20"/>
      <c r="M39" s="20"/>
      <c r="N39" s="19"/>
      <c r="O39" s="19"/>
      <c r="P39" s="19"/>
      <c r="Q39" s="19"/>
      <c r="R39" s="19"/>
      <c r="S39" s="19"/>
    </row>
    <row r="40" spans="1:19" x14ac:dyDescent="0.25">
      <c r="A40" s="21"/>
      <c r="B40" s="20"/>
      <c r="C40" s="19"/>
      <c r="D40" s="19"/>
      <c r="E40" s="19"/>
      <c r="F40" s="19"/>
      <c r="G40" s="19"/>
      <c r="H40" s="19"/>
      <c r="I40" s="19"/>
      <c r="J40" s="19"/>
      <c r="K40" s="19"/>
      <c r="L40" s="20"/>
      <c r="M40" s="20"/>
      <c r="N40" s="19"/>
      <c r="O40" s="19"/>
      <c r="P40" s="19"/>
      <c r="Q40" s="19"/>
      <c r="R40" s="19"/>
      <c r="S40" s="19"/>
    </row>
    <row r="41" spans="1:19" x14ac:dyDescent="0.25">
      <c r="A41" s="21"/>
      <c r="B41" s="20"/>
      <c r="C41" s="19"/>
      <c r="D41" s="19"/>
      <c r="E41" s="19"/>
      <c r="F41" s="19"/>
      <c r="G41" s="19"/>
      <c r="H41" s="19"/>
      <c r="I41" s="19"/>
      <c r="J41" s="19"/>
      <c r="K41" s="19"/>
      <c r="L41" s="20"/>
      <c r="M41" s="20"/>
      <c r="N41" s="19"/>
      <c r="O41" s="19"/>
      <c r="P41" s="19"/>
      <c r="Q41" s="19"/>
      <c r="R41" s="19"/>
      <c r="S41" s="19"/>
    </row>
    <row r="42" spans="1:19" x14ac:dyDescent="0.25">
      <c r="A42" s="22" t="s">
        <v>24</v>
      </c>
      <c r="B42" s="16"/>
      <c r="C42" s="16"/>
      <c r="D42" s="3"/>
      <c r="E42" s="3"/>
      <c r="F42" s="3"/>
      <c r="G42" s="19"/>
      <c r="H42" s="19"/>
      <c r="I42" s="19"/>
      <c r="J42" s="19"/>
      <c r="K42" s="19"/>
      <c r="L42" s="19"/>
      <c r="M42" s="20"/>
      <c r="N42" s="19"/>
      <c r="O42" s="19"/>
      <c r="P42" s="19"/>
      <c r="Q42" s="19"/>
      <c r="R42" s="19"/>
      <c r="S42" s="19"/>
    </row>
    <row r="43" spans="1:19" ht="15" customHeight="1" x14ac:dyDescent="0.25">
      <c r="A43" s="98" t="s">
        <v>78</v>
      </c>
      <c r="B43" s="85"/>
      <c r="C43" s="85"/>
      <c r="D43" s="85"/>
      <c r="E43" s="85"/>
      <c r="F43" s="3"/>
      <c r="G43" s="19"/>
      <c r="H43" s="19"/>
      <c r="I43" s="19"/>
      <c r="J43" s="19"/>
      <c r="K43" s="19"/>
      <c r="L43" s="20"/>
      <c r="M43" s="20"/>
      <c r="N43" s="19"/>
      <c r="O43" s="19"/>
      <c r="P43" s="19"/>
      <c r="Q43" s="19"/>
      <c r="R43" s="19"/>
      <c r="S43" s="19"/>
    </row>
    <row r="44" spans="1:19" ht="15" customHeight="1" x14ac:dyDescent="0.25">
      <c r="A44" s="98" t="s">
        <v>79</v>
      </c>
      <c r="B44" s="85"/>
      <c r="C44" s="85"/>
      <c r="D44" s="85"/>
      <c r="E44" s="85"/>
      <c r="F44" s="61"/>
      <c r="G44" s="19"/>
      <c r="H44" s="19"/>
      <c r="I44" s="20"/>
      <c r="J44" s="20"/>
      <c r="K44" s="20"/>
      <c r="L44" s="20"/>
      <c r="M44" s="20"/>
      <c r="N44" s="19"/>
      <c r="O44" s="19"/>
      <c r="P44" s="19"/>
      <c r="Q44" s="19"/>
      <c r="R44" s="19"/>
      <c r="S44" s="19"/>
    </row>
    <row r="45" spans="1:19" ht="15" customHeight="1" x14ac:dyDescent="0.25">
      <c r="A45" s="98" t="s">
        <v>80</v>
      </c>
      <c r="B45" s="85"/>
      <c r="C45" s="85"/>
      <c r="D45" s="85"/>
      <c r="E45" s="85"/>
      <c r="F45" s="61"/>
      <c r="G45" s="20"/>
      <c r="H45" s="20"/>
      <c r="I45" s="20"/>
      <c r="J45" s="20"/>
      <c r="K45" s="20"/>
      <c r="L45" s="20"/>
      <c r="M45" s="20"/>
      <c r="N45" s="19"/>
      <c r="O45" s="19"/>
      <c r="P45" s="19"/>
      <c r="Q45" s="19"/>
      <c r="R45" s="19"/>
      <c r="S45" s="19"/>
    </row>
    <row r="46" spans="1:19" x14ac:dyDescent="0.25">
      <c r="A46" s="99" t="s">
        <v>81</v>
      </c>
      <c r="B46" s="100"/>
      <c r="C46" s="100"/>
      <c r="D46" s="100"/>
      <c r="E46" s="100"/>
      <c r="F46" s="61"/>
      <c r="G46" s="20"/>
      <c r="H46" s="20"/>
      <c r="I46" s="20"/>
      <c r="J46" s="20"/>
      <c r="K46" s="20"/>
      <c r="L46" s="20"/>
      <c r="M46" s="20"/>
      <c r="N46" s="19"/>
      <c r="O46" s="19"/>
      <c r="P46" s="19"/>
      <c r="Q46" s="19"/>
      <c r="R46" s="19"/>
      <c r="S46" s="19"/>
    </row>
    <row r="47" spans="1:19" ht="15.75" customHeight="1" x14ac:dyDescent="0.25">
      <c r="A47" s="62" t="s">
        <v>84</v>
      </c>
      <c r="B47" s="61"/>
      <c r="C47" s="61"/>
      <c r="D47" s="61"/>
      <c r="E47" s="61"/>
      <c r="F47" s="61"/>
      <c r="G47" s="20"/>
      <c r="H47" s="20"/>
      <c r="I47" s="20"/>
      <c r="J47" s="20"/>
      <c r="K47" s="20"/>
      <c r="L47" s="20"/>
      <c r="M47" s="20"/>
      <c r="N47" s="19"/>
      <c r="O47" s="19"/>
      <c r="P47" s="19"/>
      <c r="Q47" s="19"/>
      <c r="R47" s="19"/>
      <c r="S47" s="19"/>
    </row>
    <row r="48" spans="1:19" ht="18.75" x14ac:dyDescent="0.25">
      <c r="A48" s="23"/>
      <c r="B48" s="16"/>
      <c r="C48" s="16"/>
      <c r="D48" s="3"/>
      <c r="E48" s="3"/>
      <c r="F48" s="3"/>
      <c r="G48" s="20"/>
      <c r="H48" s="20"/>
      <c r="I48" s="20"/>
      <c r="J48" s="20"/>
      <c r="K48" s="20"/>
      <c r="L48" s="20"/>
      <c r="M48" s="20"/>
      <c r="N48" s="19"/>
      <c r="O48" s="19"/>
      <c r="P48" s="19"/>
      <c r="Q48" s="19"/>
      <c r="R48" s="19"/>
      <c r="S48" s="19"/>
    </row>
    <row r="49" spans="1:19" ht="15" customHeight="1" x14ac:dyDescent="0.25">
      <c r="C49" s="16"/>
      <c r="D49" s="3"/>
      <c r="E49" s="3"/>
      <c r="F49" s="3"/>
      <c r="G49" s="20"/>
      <c r="H49" s="20"/>
      <c r="I49" s="20"/>
      <c r="J49" s="20"/>
      <c r="K49" s="20"/>
      <c r="L49" s="20"/>
      <c r="M49" s="20"/>
      <c r="N49" s="19"/>
      <c r="O49" s="19"/>
      <c r="P49" s="19"/>
      <c r="Q49" s="19"/>
      <c r="R49" s="19"/>
      <c r="S49" s="19"/>
    </row>
    <row r="50" spans="1:19" ht="15.75" customHeight="1" x14ac:dyDescent="0.25">
      <c r="A50" s="11" t="s">
        <v>82</v>
      </c>
      <c r="C50" s="16"/>
      <c r="D50" s="3"/>
      <c r="E50" s="3"/>
      <c r="F50" s="3"/>
      <c r="G50" s="69" t="s">
        <v>25</v>
      </c>
      <c r="H50" s="20"/>
      <c r="I50" s="20"/>
      <c r="J50" s="20"/>
      <c r="K50" s="20"/>
      <c r="L50" s="20"/>
      <c r="M50" s="20"/>
      <c r="N50" s="19"/>
      <c r="O50" s="19"/>
      <c r="P50" s="19"/>
      <c r="Q50" s="19"/>
      <c r="R50" s="19"/>
      <c r="S50" s="19"/>
    </row>
    <row r="51" spans="1:19" x14ac:dyDescent="0.25">
      <c r="C51" s="16"/>
      <c r="D51" s="3"/>
      <c r="E51" s="3"/>
      <c r="F51" s="3"/>
      <c r="G51" s="20"/>
      <c r="H51" s="20"/>
      <c r="I51" s="20"/>
      <c r="J51" s="20"/>
      <c r="K51" s="20"/>
      <c r="L51" s="20"/>
      <c r="M51" s="20"/>
      <c r="N51" s="19"/>
      <c r="O51" s="19"/>
      <c r="P51" s="19"/>
      <c r="Q51" s="19"/>
      <c r="R51" s="19"/>
      <c r="S51" s="19"/>
    </row>
    <row r="52" spans="1:19" ht="15" customHeight="1" x14ac:dyDescent="0.25">
      <c r="A52" s="84" t="s">
        <v>83</v>
      </c>
      <c r="B52" s="85"/>
      <c r="C52" s="20"/>
      <c r="D52" s="20"/>
      <c r="E52" s="20"/>
      <c r="F52" s="20"/>
      <c r="G52" s="70" t="s">
        <v>83</v>
      </c>
      <c r="H52" s="20"/>
      <c r="I52" s="20"/>
      <c r="J52" s="20"/>
      <c r="K52" s="20"/>
      <c r="L52" s="20"/>
      <c r="M52" s="20"/>
      <c r="N52" s="19"/>
      <c r="O52" s="19"/>
      <c r="P52" s="19"/>
      <c r="Q52" s="19"/>
      <c r="R52" s="19"/>
      <c r="S52" s="19"/>
    </row>
    <row r="53" spans="1:19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9"/>
      <c r="O53" s="19"/>
      <c r="P53" s="19"/>
      <c r="Q53" s="19"/>
      <c r="R53" s="19"/>
      <c r="S53" s="19"/>
    </row>
    <row r="54" spans="1:19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9"/>
      <c r="O54" s="19"/>
      <c r="P54" s="19"/>
      <c r="Q54" s="19"/>
      <c r="R54" s="19"/>
      <c r="S54" s="19"/>
    </row>
    <row r="55" spans="1:19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19"/>
      <c r="O55" s="19"/>
      <c r="P55" s="19"/>
      <c r="Q55" s="19"/>
      <c r="R55" s="19"/>
      <c r="S55" s="19"/>
    </row>
    <row r="56" spans="1:19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19"/>
      <c r="O56" s="19"/>
      <c r="P56" s="19"/>
      <c r="Q56" s="19"/>
      <c r="R56" s="19"/>
      <c r="S56" s="19"/>
    </row>
    <row r="57" spans="1:19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19"/>
      <c r="O57" s="19"/>
      <c r="P57" s="19"/>
      <c r="Q57" s="19"/>
      <c r="R57" s="19"/>
      <c r="S57" s="19"/>
    </row>
    <row r="58" spans="1:19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19"/>
      <c r="O58" s="19"/>
      <c r="P58" s="19"/>
      <c r="Q58" s="19"/>
      <c r="R58" s="19"/>
      <c r="S58" s="19"/>
    </row>
    <row r="59" spans="1:19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19"/>
      <c r="O59" s="19"/>
      <c r="P59" s="19"/>
      <c r="Q59" s="19"/>
      <c r="R59" s="19"/>
      <c r="S59" s="19"/>
    </row>
    <row r="60" spans="1:19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19"/>
      <c r="O60" s="19"/>
      <c r="P60" s="19"/>
      <c r="Q60" s="19"/>
      <c r="R60" s="19"/>
      <c r="S60" s="19"/>
    </row>
    <row r="61" spans="1:19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19"/>
      <c r="O61" s="19"/>
      <c r="P61" s="19"/>
      <c r="Q61" s="19"/>
      <c r="R61" s="19"/>
      <c r="S61" s="19"/>
    </row>
    <row r="62" spans="1:19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19"/>
      <c r="O62" s="19"/>
      <c r="P62" s="19"/>
      <c r="Q62" s="19"/>
      <c r="R62" s="19"/>
      <c r="S62" s="19"/>
    </row>
    <row r="63" spans="1:19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19"/>
      <c r="O63" s="19"/>
      <c r="P63" s="19"/>
      <c r="Q63" s="19"/>
      <c r="R63" s="19"/>
      <c r="S63" s="19"/>
    </row>
    <row r="64" spans="1:19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19"/>
      <c r="O64" s="19"/>
      <c r="P64" s="19"/>
      <c r="Q64" s="19"/>
      <c r="R64" s="19"/>
      <c r="S64" s="19"/>
    </row>
    <row r="65" spans="1:19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19"/>
      <c r="O65" s="19"/>
      <c r="P65" s="19"/>
      <c r="Q65" s="19"/>
      <c r="R65" s="19"/>
      <c r="S65" s="19"/>
    </row>
    <row r="66" spans="1:19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19"/>
      <c r="O66" s="19"/>
      <c r="P66" s="19"/>
      <c r="Q66" s="19"/>
      <c r="R66" s="19"/>
      <c r="S66" s="19"/>
    </row>
    <row r="67" spans="1:19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19"/>
      <c r="O67" s="19"/>
      <c r="P67" s="19"/>
      <c r="Q67" s="19"/>
      <c r="R67" s="19"/>
      <c r="S67" s="19"/>
    </row>
    <row r="68" spans="1:19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19"/>
      <c r="O68" s="19"/>
      <c r="P68" s="19"/>
      <c r="Q68" s="19"/>
      <c r="R68" s="19"/>
      <c r="S68" s="19"/>
    </row>
    <row r="69" spans="1:19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19"/>
      <c r="O69" s="19"/>
      <c r="P69" s="19"/>
      <c r="Q69" s="19"/>
      <c r="R69" s="19"/>
      <c r="S69" s="19"/>
    </row>
    <row r="70" spans="1:19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19"/>
      <c r="O70" s="19"/>
      <c r="P70" s="19"/>
      <c r="Q70" s="19"/>
      <c r="R70" s="19"/>
      <c r="S70" s="19"/>
    </row>
    <row r="71" spans="1:19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19"/>
      <c r="O71" s="19"/>
      <c r="P71" s="19"/>
      <c r="Q71" s="19"/>
      <c r="R71" s="19"/>
      <c r="S71" s="19"/>
    </row>
    <row r="72" spans="1:19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19"/>
      <c r="O72" s="19"/>
      <c r="P72" s="19"/>
      <c r="Q72" s="19"/>
      <c r="R72" s="19"/>
      <c r="S72" s="19"/>
    </row>
    <row r="73" spans="1:19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19"/>
      <c r="O73" s="19"/>
      <c r="P73" s="19"/>
      <c r="Q73" s="19"/>
      <c r="R73" s="19"/>
      <c r="S73" s="19"/>
    </row>
    <row r="74" spans="1:19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19"/>
      <c r="O74" s="19"/>
      <c r="P74" s="19"/>
      <c r="Q74" s="19"/>
      <c r="R74" s="19"/>
      <c r="S74" s="19"/>
    </row>
    <row r="75" spans="1:19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19"/>
      <c r="O75" s="19"/>
      <c r="P75" s="19"/>
      <c r="Q75" s="19"/>
      <c r="R75" s="19"/>
      <c r="S75" s="19"/>
    </row>
    <row r="76" spans="1:19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19"/>
      <c r="O76" s="19"/>
      <c r="P76" s="19"/>
      <c r="Q76" s="19"/>
      <c r="R76" s="19"/>
      <c r="S76" s="19"/>
    </row>
    <row r="77" spans="1:19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19"/>
      <c r="O77" s="19"/>
      <c r="P77" s="19"/>
      <c r="Q77" s="19"/>
      <c r="R77" s="19"/>
      <c r="S77" s="19"/>
    </row>
    <row r="78" spans="1:19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19"/>
      <c r="O78" s="19"/>
      <c r="P78" s="19"/>
      <c r="Q78" s="19"/>
      <c r="R78" s="19"/>
      <c r="S78" s="19"/>
    </row>
    <row r="79" spans="1:19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19"/>
      <c r="O79" s="19"/>
      <c r="P79" s="19"/>
      <c r="Q79" s="19"/>
      <c r="R79" s="19"/>
      <c r="S79" s="19"/>
    </row>
    <row r="80" spans="1:19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19"/>
      <c r="O80" s="19"/>
      <c r="P80" s="19"/>
      <c r="Q80" s="19"/>
      <c r="R80" s="19"/>
      <c r="S80" s="19"/>
    </row>
    <row r="81" spans="1:19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19"/>
      <c r="O81" s="19"/>
      <c r="P81" s="19"/>
      <c r="Q81" s="19"/>
      <c r="R81" s="19"/>
      <c r="S81" s="19"/>
    </row>
    <row r="82" spans="1:19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19"/>
      <c r="O82" s="19"/>
      <c r="P82" s="19"/>
      <c r="Q82" s="19"/>
      <c r="R82" s="19"/>
      <c r="S82" s="19"/>
    </row>
    <row r="83" spans="1:19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19"/>
      <c r="O83" s="19"/>
      <c r="P83" s="19"/>
      <c r="Q83" s="19"/>
      <c r="R83" s="19"/>
      <c r="S83" s="19"/>
    </row>
    <row r="84" spans="1:19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19"/>
      <c r="O84" s="19"/>
      <c r="P84" s="19"/>
      <c r="Q84" s="19"/>
      <c r="R84" s="19"/>
      <c r="S84" s="19"/>
    </row>
    <row r="85" spans="1:19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19"/>
      <c r="O85" s="19"/>
      <c r="P85" s="19"/>
      <c r="Q85" s="19"/>
      <c r="R85" s="19"/>
      <c r="S85" s="19"/>
    </row>
    <row r="86" spans="1:19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19"/>
      <c r="O86" s="19"/>
      <c r="P86" s="19"/>
      <c r="Q86" s="19"/>
      <c r="R86" s="19"/>
      <c r="S86" s="19"/>
    </row>
    <row r="87" spans="1:19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19"/>
      <c r="O87" s="19"/>
      <c r="P87" s="19"/>
      <c r="Q87" s="19"/>
      <c r="R87" s="19"/>
      <c r="S87" s="19"/>
    </row>
    <row r="88" spans="1:19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19"/>
      <c r="O88" s="19"/>
      <c r="P88" s="19"/>
      <c r="Q88" s="19"/>
      <c r="R88" s="19"/>
      <c r="S88" s="19"/>
    </row>
    <row r="89" spans="1:19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19"/>
      <c r="O89" s="19"/>
      <c r="P89" s="19"/>
      <c r="Q89" s="19"/>
      <c r="R89" s="19"/>
      <c r="S89" s="19"/>
    </row>
    <row r="90" spans="1:19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19"/>
      <c r="O90" s="19"/>
      <c r="P90" s="19"/>
      <c r="Q90" s="19"/>
      <c r="R90" s="19"/>
      <c r="S90" s="19"/>
    </row>
    <row r="91" spans="1:19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19"/>
      <c r="O91" s="19"/>
      <c r="P91" s="19"/>
      <c r="Q91" s="19"/>
      <c r="R91" s="19"/>
      <c r="S91" s="19"/>
    </row>
    <row r="92" spans="1:19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</row>
    <row r="93" spans="1:19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</row>
    <row r="94" spans="1:19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</row>
    <row r="95" spans="1:19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</row>
    <row r="96" spans="1:19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</row>
    <row r="97" spans="1:13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</row>
    <row r="98" spans="1:13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</row>
    <row r="99" spans="1:13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</row>
    <row r="100" spans="1:13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</row>
    <row r="101" spans="1:13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</row>
    <row r="102" spans="1:13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</row>
    <row r="103" spans="1:13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</row>
    <row r="104" spans="1:13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</row>
    <row r="105" spans="1:13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</row>
    <row r="106" spans="1:13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</row>
    <row r="107" spans="1:13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</row>
    <row r="108" spans="1:13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</row>
    <row r="109" spans="1:13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</row>
    <row r="110" spans="1:13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</row>
    <row r="111" spans="1:13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</row>
    <row r="112" spans="1:13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</row>
    <row r="113" spans="1:13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</row>
    <row r="115" spans="1:13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</row>
    <row r="116" spans="1:13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</row>
    <row r="117" spans="1:13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</row>
    <row r="118" spans="1:13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</row>
    <row r="119" spans="1:13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</row>
    <row r="120" spans="1:13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</row>
    <row r="121" spans="1:13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</row>
    <row r="122" spans="1:13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</row>
    <row r="123" spans="1:13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</row>
    <row r="124" spans="1:13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</row>
    <row r="125" spans="1:13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</row>
    <row r="126" spans="1:13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</row>
    <row r="127" spans="1:13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</row>
    <row r="128" spans="1:13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</row>
    <row r="129" spans="1:13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</row>
    <row r="130" spans="1:13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</row>
    <row r="131" spans="1:13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</row>
    <row r="132" spans="1:13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</row>
    <row r="133" spans="1:13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</row>
    <row r="134" spans="1:13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</row>
    <row r="135" spans="1:13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1:13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</row>
    <row r="137" spans="1:13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</row>
    <row r="138" spans="1:13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</row>
    <row r="139" spans="1:13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</row>
    <row r="140" spans="1:13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</row>
    <row r="141" spans="1:13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</row>
    <row r="142" spans="1:13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</row>
    <row r="143" spans="1:13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</row>
    <row r="144" spans="1:13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</row>
    <row r="145" spans="1:13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</row>
    <row r="146" spans="1:13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</row>
    <row r="147" spans="1:13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</row>
    <row r="148" spans="1:13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</row>
    <row r="149" spans="1:13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</row>
    <row r="150" spans="1:13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</row>
    <row r="151" spans="1:13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</row>
    <row r="152" spans="1:13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</row>
    <row r="153" spans="1:13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</row>
    <row r="154" spans="1:13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</row>
    <row r="155" spans="1:13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</row>
    <row r="156" spans="1:13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</row>
    <row r="157" spans="1:13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</row>
    <row r="158" spans="1:13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</row>
    <row r="159" spans="1:13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</row>
    <row r="160" spans="1:13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</row>
    <row r="161" spans="1:13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</row>
    <row r="162" spans="1:13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</row>
    <row r="163" spans="1:13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</row>
    <row r="164" spans="1:13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</row>
    <row r="165" spans="1:13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</row>
    <row r="166" spans="1:13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</row>
    <row r="167" spans="1:13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</row>
    <row r="168" spans="1:13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</row>
    <row r="169" spans="1:13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</row>
    <row r="170" spans="1:13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</row>
    <row r="171" spans="1:13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</row>
    <row r="172" spans="1:13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</row>
    <row r="173" spans="1:13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</row>
    <row r="174" spans="1:13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</row>
    <row r="175" spans="1:13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1:13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</row>
    <row r="177" spans="1:13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</row>
    <row r="178" spans="1:13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</row>
    <row r="179" spans="1:13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</row>
    <row r="180" spans="1:13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</row>
    <row r="181" spans="1:13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</row>
    <row r="182" spans="1:13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</row>
    <row r="183" spans="1:13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</row>
    <row r="184" spans="1:13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1:13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</row>
    <row r="186" spans="1:13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</row>
    <row r="187" spans="1:13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</row>
    <row r="188" spans="1:13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</row>
    <row r="189" spans="1:13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</row>
    <row r="190" spans="1:13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</row>
    <row r="191" spans="1:13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</row>
    <row r="192" spans="1:13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</row>
    <row r="193" spans="1:13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</row>
    <row r="194" spans="1:13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</row>
    <row r="195" spans="1:13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</row>
    <row r="196" spans="1:13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</row>
    <row r="197" spans="1:13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</row>
    <row r="198" spans="1:13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</row>
    <row r="199" spans="1:13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</row>
    <row r="200" spans="1:13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</row>
    <row r="201" spans="1:13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</row>
    <row r="202" spans="1:13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</row>
    <row r="203" spans="1:13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</row>
    <row r="204" spans="1:13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</row>
    <row r="205" spans="1:13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</row>
    <row r="206" spans="1:13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</row>
    <row r="207" spans="1:13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</row>
    <row r="208" spans="1:13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</row>
    <row r="209" spans="1:13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</row>
    <row r="210" spans="1:13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</row>
    <row r="211" spans="1:13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</row>
    <row r="212" spans="1:13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</row>
    <row r="213" spans="1:13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1:13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</row>
    <row r="215" spans="1:13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</row>
    <row r="216" spans="1:13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</row>
    <row r="217" spans="1:13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</row>
    <row r="218" spans="1:13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</row>
    <row r="219" spans="1:13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1:13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</row>
    <row r="221" spans="1:13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</row>
    <row r="222" spans="1:13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</row>
    <row r="223" spans="1:13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</row>
    <row r="224" spans="1:13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</row>
    <row r="225" spans="1:13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</row>
    <row r="226" spans="1:13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</row>
    <row r="227" spans="1:13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</row>
    <row r="228" spans="1:13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</row>
    <row r="229" spans="1:13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</row>
    <row r="230" spans="1:13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</row>
    <row r="231" spans="1:13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</row>
    <row r="232" spans="1:13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</row>
    <row r="233" spans="1:13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</row>
    <row r="234" spans="1:13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1:13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</row>
    <row r="237" spans="1:13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</row>
    <row r="238" spans="1:13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</row>
    <row r="239" spans="1:13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</row>
    <row r="240" spans="1:13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</row>
    <row r="241" spans="1:13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</row>
    <row r="242" spans="1:13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</row>
    <row r="243" spans="1:13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</row>
    <row r="244" spans="1:13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</row>
    <row r="245" spans="1:13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</row>
    <row r="246" spans="1:13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</row>
    <row r="247" spans="1:13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</row>
    <row r="249" spans="1:13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</row>
    <row r="250" spans="1:13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</row>
    <row r="251" spans="1:13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</row>
    <row r="252" spans="1:13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</row>
    <row r="253" spans="1:13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</row>
    <row r="254" spans="1:13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</row>
    <row r="255" spans="1:13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</row>
    <row r="256" spans="1:13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</row>
    <row r="257" spans="1:13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</row>
    <row r="258" spans="1:13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</row>
    <row r="259" spans="1:13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</row>
    <row r="260" spans="1:13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</row>
    <row r="261" spans="1:13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13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</row>
    <row r="263" spans="1:13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</row>
    <row r="264" spans="1:13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</row>
    <row r="265" spans="1:13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</row>
    <row r="266" spans="1:13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</row>
    <row r="267" spans="1:13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</row>
    <row r="268" spans="1:13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</row>
    <row r="269" spans="1:13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</row>
    <row r="270" spans="1:13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</row>
    <row r="271" spans="1:13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</row>
    <row r="272" spans="1:13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</row>
    <row r="273" spans="1:13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</row>
    <row r="274" spans="1:13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</row>
    <row r="275" spans="1:13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</row>
    <row r="276" spans="1:13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</row>
    <row r="277" spans="1:13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</row>
    <row r="278" spans="1:13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</row>
    <row r="279" spans="1:13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</row>
    <row r="280" spans="1:13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</row>
    <row r="281" spans="1:13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3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</row>
    <row r="283" spans="1:13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</row>
    <row r="284" spans="1:13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3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</row>
    <row r="286" spans="1:13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</row>
    <row r="287" spans="1:13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</row>
    <row r="288" spans="1:13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</row>
    <row r="289" spans="1:13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</row>
    <row r="290" spans="1:13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</row>
    <row r="291" spans="1:13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</row>
    <row r="292" spans="1:13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</row>
    <row r="293" spans="1:13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</row>
    <row r="294" spans="1:13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</row>
    <row r="295" spans="1:13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</row>
    <row r="296" spans="1:13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</row>
    <row r="297" spans="1:13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</row>
    <row r="298" spans="1:13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</row>
    <row r="299" spans="1:13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</row>
    <row r="300" spans="1:13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</row>
    <row r="301" spans="1:13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</row>
    <row r="302" spans="1:13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3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</row>
    <row r="304" spans="1:13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</row>
    <row r="305" spans="1:13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</row>
    <row r="308" spans="1:13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</row>
    <row r="309" spans="1:13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</row>
    <row r="310" spans="1:13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</row>
    <row r="311" spans="1:13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</row>
    <row r="312" spans="1:13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</row>
    <row r="313" spans="1:13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</row>
    <row r="314" spans="1:13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</row>
    <row r="315" spans="1:13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</row>
    <row r="316" spans="1:13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</row>
    <row r="317" spans="1:13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</row>
    <row r="318" spans="1:13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</row>
    <row r="319" spans="1:13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</row>
    <row r="320" spans="1:13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</row>
    <row r="321" spans="1:13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</row>
    <row r="322" spans="1:13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</row>
    <row r="323" spans="1:13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</row>
    <row r="324" spans="1:13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</row>
    <row r="325" spans="1:13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</row>
    <row r="326" spans="1:13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</row>
    <row r="327" spans="1:13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</row>
    <row r="328" spans="1:13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</row>
    <row r="329" spans="1:13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</row>
    <row r="330" spans="1:13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</row>
    <row r="331" spans="1:13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</row>
    <row r="332" spans="1:13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</row>
    <row r="333" spans="1:13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</row>
    <row r="334" spans="1:13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</row>
    <row r="335" spans="1:13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</row>
    <row r="336" spans="1:13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</row>
    <row r="337" spans="1:13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</row>
    <row r="338" spans="1:13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</row>
    <row r="339" spans="1:13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</row>
    <row r="340" spans="1:13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</row>
    <row r="341" spans="1:13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</row>
    <row r="342" spans="1:13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13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13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13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13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13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  <row r="348" spans="1:13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</row>
    <row r="349" spans="1:13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</row>
    <row r="350" spans="1:13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</row>
    <row r="351" spans="1:13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</row>
    <row r="352" spans="1:13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</row>
    <row r="353" spans="1:13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</row>
    <row r="354" spans="1:13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</row>
    <row r="355" spans="1:13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</row>
    <row r="356" spans="1:13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</row>
    <row r="357" spans="1:13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</row>
    <row r="358" spans="1:13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</row>
    <row r="359" spans="1:13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</row>
    <row r="360" spans="1:13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</row>
    <row r="361" spans="1:13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</row>
    <row r="362" spans="1:13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</row>
    <row r="363" spans="1:13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</row>
    <row r="364" spans="1:13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</row>
    <row r="365" spans="1:13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</row>
    <row r="366" spans="1:13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</row>
    <row r="367" spans="1:13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</row>
    <row r="368" spans="1:13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</row>
    <row r="369" spans="1:13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</row>
    <row r="370" spans="1:13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</row>
    <row r="371" spans="1:13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</row>
    <row r="372" spans="1:13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</row>
    <row r="373" spans="1:13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</row>
    <row r="374" spans="1:13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</row>
    <row r="375" spans="1:13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</row>
    <row r="376" spans="1:13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</row>
    <row r="377" spans="1:13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</row>
    <row r="378" spans="1:13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</row>
    <row r="379" spans="1:13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</row>
    <row r="380" spans="1:13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</row>
    <row r="381" spans="1:13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</row>
    <row r="382" spans="1:13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</row>
    <row r="383" spans="1:13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</row>
    <row r="384" spans="1:13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</row>
    <row r="385" spans="1:13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</row>
    <row r="386" spans="1:13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</row>
    <row r="387" spans="1:13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</row>
    <row r="388" spans="1:13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</row>
    <row r="389" spans="1:13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</row>
    <row r="390" spans="1:13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</row>
    <row r="391" spans="1:13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</row>
    <row r="392" spans="1:13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</row>
    <row r="393" spans="1:13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</row>
    <row r="394" spans="1:13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</row>
    <row r="395" spans="1:13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</row>
    <row r="396" spans="1:13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</row>
    <row r="397" spans="1:13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</row>
    <row r="398" spans="1:13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</row>
    <row r="399" spans="1:13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</row>
    <row r="400" spans="1:13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</row>
    <row r="401" spans="1:13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</row>
    <row r="402" spans="1:13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</row>
    <row r="403" spans="1:13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</row>
    <row r="404" spans="1:13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</row>
    <row r="405" spans="1:13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</row>
    <row r="406" spans="1:13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</row>
    <row r="407" spans="1:13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</row>
    <row r="408" spans="1:13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</row>
    <row r="409" spans="1:13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</row>
    <row r="410" spans="1:13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</row>
    <row r="411" spans="1:13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</row>
    <row r="412" spans="1:13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</row>
    <row r="413" spans="1:13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</row>
    <row r="414" spans="1:13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</row>
    <row r="415" spans="1:13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</row>
    <row r="416" spans="1:13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</row>
    <row r="417" spans="1:13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</row>
    <row r="418" spans="1:13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</row>
    <row r="419" spans="1:13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</row>
    <row r="420" spans="1:13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</row>
    <row r="421" spans="1:13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</row>
    <row r="422" spans="1:13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</row>
    <row r="423" spans="1:13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</row>
    <row r="424" spans="1:13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</row>
    <row r="425" spans="1:13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</row>
    <row r="426" spans="1:13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</row>
    <row r="427" spans="1:13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</row>
    <row r="428" spans="1:13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</row>
    <row r="429" spans="1:13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</row>
    <row r="430" spans="1:13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</row>
    <row r="431" spans="1:13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</row>
    <row r="432" spans="1:13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</row>
    <row r="433" spans="1:13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</row>
    <row r="434" spans="1:13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</row>
    <row r="435" spans="1:13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</row>
    <row r="436" spans="1:13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</row>
    <row r="437" spans="1:13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</row>
    <row r="438" spans="1:13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</row>
    <row r="439" spans="1:13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</row>
    <row r="440" spans="1:13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</row>
    <row r="441" spans="1:13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</row>
    <row r="442" spans="1:13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</row>
    <row r="443" spans="1:13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</row>
    <row r="444" spans="1:13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</row>
    <row r="445" spans="1:13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</row>
    <row r="446" spans="1:13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</row>
    <row r="447" spans="1:13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</row>
    <row r="448" spans="1:13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</row>
    <row r="449" spans="1:13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</row>
    <row r="457" spans="1:13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</row>
    <row r="458" spans="1:13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</row>
    <row r="459" spans="1:13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</row>
    <row r="460" spans="1:13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</row>
    <row r="461" spans="1:13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</row>
    <row r="462" spans="1:13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</row>
    <row r="463" spans="1:13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</row>
    <row r="464" spans="1:13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</row>
    <row r="465" spans="1:13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</row>
    <row r="466" spans="1:13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</row>
    <row r="467" spans="1:13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</row>
    <row r="468" spans="1:13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</row>
    <row r="469" spans="1:13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</row>
    <row r="470" spans="1:13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</row>
    <row r="471" spans="1:13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</row>
    <row r="472" spans="1:13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</row>
    <row r="473" spans="1:13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</row>
    <row r="474" spans="1:13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</row>
    <row r="475" spans="1:13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</row>
    <row r="476" spans="1:13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</row>
    <row r="477" spans="1:13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</row>
    <row r="478" spans="1:13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</row>
    <row r="479" spans="1:13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</row>
    <row r="480" spans="1:13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</row>
    <row r="481" spans="1:13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</row>
    <row r="482" spans="1:13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</row>
    <row r="483" spans="1:13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</row>
  </sheetData>
  <mergeCells count="12">
    <mergeCell ref="A52:B52"/>
    <mergeCell ref="G1:I1"/>
    <mergeCell ref="A2:E2"/>
    <mergeCell ref="A3:E3"/>
    <mergeCell ref="A4:E4"/>
    <mergeCell ref="A36:K36"/>
    <mergeCell ref="A37:K37"/>
    <mergeCell ref="A38:K38"/>
    <mergeCell ref="A43:E43"/>
    <mergeCell ref="A44:E44"/>
    <mergeCell ref="A45:E45"/>
    <mergeCell ref="A46:E46"/>
  </mergeCells>
  <pageMargins left="0.7" right="0.7" top="0.75" bottom="0.75" header="0.3" footer="0.3"/>
  <pageSetup paperSize="9" scale="51" fitToHeight="0" orientation="landscape" horizontalDpi="4294967294" verticalDpi="0" r:id="rId1"/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7.sklop_RIBE</vt:lpstr>
      <vt:lpstr>'7.sklop_RIBE'!Področje_tiskanja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Uporabnik sistema Windows</cp:lastModifiedBy>
  <cp:lastPrinted>2020-01-17T22:12:09Z</cp:lastPrinted>
  <dcterms:created xsi:type="dcterms:W3CDTF">2020-01-14T16:05:44Z</dcterms:created>
  <dcterms:modified xsi:type="dcterms:W3CDTF">2020-03-05T06:56:36Z</dcterms:modified>
</cp:coreProperties>
</file>